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4 Gare tecnologie\Bilancio aziendale - Copia (2)\SERVIZI\ARCHIVIAZIONE CARTELLE CLINICHE\DOC GARA\"/>
    </mc:Choice>
  </mc:AlternateContent>
  <bookViews>
    <workbookView xWindow="0" yWindow="0" windowWidth="28800" windowHeight="12300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12" i="1" s="1"/>
  <c r="G8" i="1"/>
  <c r="G17" i="1" s="1"/>
  <c r="G5" i="1"/>
  <c r="E7" i="1"/>
  <c r="E6" i="1"/>
  <c r="E5" i="1"/>
  <c r="E9" i="1" s="1"/>
  <c r="G4" i="1"/>
  <c r="E15" i="1" l="1"/>
  <c r="E11" i="1"/>
  <c r="E14" i="1" s="1"/>
  <c r="E16" i="1" s="1"/>
  <c r="G10" i="1"/>
  <c r="G15" i="1" s="1"/>
  <c r="G12" i="1"/>
  <c r="E10" i="1"/>
  <c r="E17" i="1"/>
  <c r="G6" i="1"/>
  <c r="G7" i="1"/>
  <c r="G9" i="1" s="1"/>
  <c r="E13" i="1" l="1"/>
  <c r="E18" i="1" s="1"/>
  <c r="G11" i="1"/>
  <c r="G14" i="1" s="1"/>
  <c r="G16" i="1" s="1"/>
  <c r="G13" i="1" l="1"/>
  <c r="G18" i="1" s="1"/>
</calcChain>
</file>

<file path=xl/sharedStrings.xml><?xml version="1.0" encoding="utf-8"?>
<sst xmlns="http://schemas.openxmlformats.org/spreadsheetml/2006/main" count="44" uniqueCount="35">
  <si>
    <t>DEPOSITO UNICO ARCHIVIO CARTELLE CLINICHE ASM</t>
  </si>
  <si>
    <r>
      <rPr>
        <b/>
        <sz val="11"/>
        <color theme="1"/>
        <rFont val="Calibri"/>
        <family val="2"/>
        <scheme val="minor"/>
      </rPr>
      <t>Presa in carico produzione annua</t>
    </r>
    <r>
      <rPr>
        <sz val="11"/>
        <color theme="1"/>
        <rFont val="Calibri"/>
        <family val="2"/>
        <scheme val="minor"/>
      </rPr>
      <t xml:space="preserve"> cartelle cliniche - deposito, custodia, catalogazione, archiviazione - </t>
    </r>
    <r>
      <rPr>
        <b/>
        <sz val="11"/>
        <color theme="1"/>
        <rFont val="Calibri"/>
        <family val="2"/>
        <scheme val="minor"/>
      </rPr>
      <t xml:space="preserve">costo unitario a metro lineare </t>
    </r>
  </si>
  <si>
    <r>
      <rPr>
        <b/>
        <sz val="11"/>
        <color theme="1"/>
        <rFont val="Calibri"/>
        <family val="2"/>
        <scheme val="minor"/>
      </rPr>
      <t>Deposito e custodia,  archivio storico storico</t>
    </r>
    <r>
      <rPr>
        <sz val="11"/>
        <color theme="1"/>
        <rFont val="Calibri"/>
        <family val="2"/>
        <scheme val="minor"/>
      </rPr>
      <t xml:space="preserve"> esistente delle cartelle cliniche - </t>
    </r>
    <r>
      <rPr>
        <b/>
        <sz val="11"/>
        <color theme="1"/>
        <rFont val="Calibri"/>
        <family val="2"/>
        <scheme val="minor"/>
      </rPr>
      <t>costo annuo per metro lineare</t>
    </r>
  </si>
  <si>
    <t>TOTALE Quantità ASM</t>
  </si>
  <si>
    <t>//////</t>
  </si>
  <si>
    <t>a</t>
  </si>
  <si>
    <t>b</t>
  </si>
  <si>
    <t>c</t>
  </si>
  <si>
    <t>d</t>
  </si>
  <si>
    <t>e</t>
  </si>
  <si>
    <r>
      <rPr>
        <b/>
        <i/>
        <sz val="11"/>
        <color theme="1"/>
        <rFont val="Calibri"/>
        <family val="2"/>
        <scheme val="minor"/>
      </rPr>
      <t xml:space="preserve">Descalaffatura e presa in carico da archivio presso attuale fornitore esterno </t>
    </r>
    <r>
      <rPr>
        <i/>
        <sz val="11"/>
        <color theme="1"/>
        <rFont val="Calibri"/>
        <family val="2"/>
        <scheme val="minor"/>
      </rPr>
      <t xml:space="preserve">delle cartelle cliniche e trasporto, catalogazione, archiviazione presso il nuovo deposito unico. Servizio unatantum (solo 1° anno) - </t>
    </r>
    <r>
      <rPr>
        <b/>
        <i/>
        <sz val="11"/>
        <color theme="1"/>
        <rFont val="Calibri"/>
        <family val="2"/>
        <scheme val="minor"/>
      </rPr>
      <t>costo a metro lineare (*il costo forfettario stimato è tenuto fuori dal confronto concorrenziale al fine di garantire la par condicio tra tutti i concorrenti</t>
    </r>
  </si>
  <si>
    <t>Prezzo unitario offerto</t>
  </si>
  <si>
    <r>
      <rPr>
        <b/>
        <sz val="11"/>
        <color theme="1"/>
        <rFont val="Calibri"/>
        <family val="2"/>
        <scheme val="minor"/>
      </rPr>
      <t>Riproduzione</t>
    </r>
    <r>
      <rPr>
        <sz val="11"/>
        <color theme="1"/>
        <rFont val="Calibri"/>
        <family val="2"/>
        <scheme val="minor"/>
      </rPr>
      <t xml:space="preserve"> annua (fotocopia/scannerizzazione conforme l'originale) della documentazione richiesta al fine della consegna al richiedente - </t>
    </r>
    <r>
      <rPr>
        <b/>
        <sz val="11"/>
        <color theme="1"/>
        <rFont val="Calibri"/>
        <family val="2"/>
        <scheme val="minor"/>
      </rPr>
      <t>costo a cartella</t>
    </r>
  </si>
  <si>
    <t>Opzioni proroga</t>
  </si>
  <si>
    <t>Prezzo unitario Base d'asta</t>
  </si>
  <si>
    <t>IMPORTO BASE D'ASTA</t>
  </si>
  <si>
    <t>IMPORTO OFFERTO</t>
  </si>
  <si>
    <t>BASE D'ASTA</t>
  </si>
  <si>
    <t>VALORE DELL'APPALTO</t>
  </si>
  <si>
    <t>inserire solo cella "Prezzo unitario offerto"</t>
  </si>
  <si>
    <t>Serv. Archiviazione Importo presunto primo anno (a+b+c+d)</t>
  </si>
  <si>
    <t>Serv. Archiviazione Importo presunto secondo anno (b+c+d)</t>
  </si>
  <si>
    <t>Allegato 4 - Dettaglio dell'Offerta Economica</t>
  </si>
  <si>
    <t>Ragione Sociale del Concorrente:</t>
  </si>
  <si>
    <t>XXXXXXXXXX</t>
  </si>
  <si>
    <t>Serv. "distruzione certificata dei documenti" Importo presunto secondo anno e)</t>
  </si>
  <si>
    <r>
      <t xml:space="preserve">Serv. "distruzione certificata dei documenti" </t>
    </r>
    <r>
      <rPr>
        <sz val="11"/>
        <color theme="1"/>
        <rFont val="Calibri"/>
        <family val="2"/>
        <scheme val="minor"/>
      </rPr>
      <t>(kg/anno)</t>
    </r>
  </si>
  <si>
    <t>NELLA SEGUENTE TABELLA SONO RIPORTATI I COSTI INCLUSI NEL PREZZO COMPLESSIVO OFFERTO*</t>
  </si>
  <si>
    <t>Importo complessivo costi della sicurezza specifici dell’impresa (facoltativo*)</t>
  </si>
  <si>
    <t>€</t>
  </si>
  <si>
    <t>Importo complessivo costi della manodopera specifici dell’impresa (facoltativo*)</t>
  </si>
  <si>
    <t>Importo (IVA esclusa)</t>
  </si>
  <si>
    <t>firmato digitalmente</t>
  </si>
  <si>
    <t>*Ai sensi dell’art. 108, comma 9 del Codice, nell'offerta economica l'operatore indica, a pena di esclusione, i costi della manodopera e gli oneri aziendali per l’adempimento delle disposizioni in materia di salute e sicurezza sui luoghi di lavoro eccetto che nelle forniture senza posa in opera e nei servizi di natura intellettuale</t>
  </si>
  <si>
    <t>Si dichiara di avere attentamente vagliato tutte le indicazioni e clausole riportate nel presente disciplinare, nel capitolato speciale e nella documentazione complementare, nonché tutte le relative circostanze di tempo, di luogo e contrattuali che possano influire sulla esecuzione dell’appalto stesso, e di incondizionata accettazione delle stesse.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</si>
</sst>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3" fontId="0" fillId="0" borderId="0" xfId="0" applyNumberFormat="1"/>
    <xf numFmtId="3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3" fontId="1" fillId="0" borderId="9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 wrapText="1"/>
    </xf>
    <xf numFmtId="164" fontId="2" fillId="2" borderId="11" xfId="0" applyNumberFormat="1" applyFont="1" applyFill="1" applyBorder="1" applyAlignment="1">
      <alignment horizontal="center" vertical="center"/>
    </xf>
    <xf numFmtId="164" fontId="0" fillId="5" borderId="1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vertical="center" wrapText="1"/>
    </xf>
    <xf numFmtId="164" fontId="0" fillId="7" borderId="1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vertical="center" wrapText="1"/>
    </xf>
    <xf numFmtId="164" fontId="0" fillId="6" borderId="1" xfId="0" applyNumberFormat="1" applyFill="1" applyBorder="1" applyAlignment="1">
      <alignment vertical="center" wrapText="1"/>
    </xf>
    <xf numFmtId="164" fontId="0" fillId="9" borderId="12" xfId="0" applyNumberFormat="1" applyFill="1" applyBorder="1" applyAlignment="1">
      <alignment vertical="center"/>
    </xf>
    <xf numFmtId="164" fontId="0" fillId="8" borderId="12" xfId="0" applyNumberFormat="1" applyFill="1" applyBorder="1" applyAlignment="1">
      <alignment vertical="center"/>
    </xf>
    <xf numFmtId="164" fontId="0" fillId="0" borderId="6" xfId="0" applyNumberFormat="1" applyFill="1" applyBorder="1" applyAlignment="1">
      <alignment vertical="center"/>
    </xf>
    <xf numFmtId="164" fontId="1" fillId="0" borderId="7" xfId="0" applyNumberFormat="1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vertical="center"/>
    </xf>
    <xf numFmtId="164" fontId="0" fillId="4" borderId="12" xfId="0" applyNumberFormat="1" applyFill="1" applyBorder="1" applyAlignment="1">
      <alignment vertical="center"/>
    </xf>
    <xf numFmtId="164" fontId="0" fillId="3" borderId="12" xfId="0" applyNumberFormat="1" applyFill="1" applyBorder="1" applyAlignment="1">
      <alignment vertical="center"/>
    </xf>
    <xf numFmtId="164" fontId="4" fillId="10" borderId="15" xfId="0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3" fillId="2" borderId="12" xfId="0" applyNumberFormat="1" applyFont="1" applyFill="1" applyBorder="1" applyAlignment="1">
      <alignment horizontal="right" vertical="center"/>
    </xf>
    <xf numFmtId="3" fontId="0" fillId="5" borderId="1" xfId="0" applyNumberFormat="1" applyFont="1" applyFill="1" applyBorder="1" applyAlignment="1">
      <alignment horizontal="right" vertical="center"/>
    </xf>
    <xf numFmtId="164" fontId="1" fillId="5" borderId="1" xfId="0" applyNumberFormat="1" applyFont="1" applyFill="1" applyBorder="1" applyAlignment="1">
      <alignment horizontal="right" vertical="center"/>
    </xf>
    <xf numFmtId="164" fontId="1" fillId="5" borderId="12" xfId="0" applyNumberFormat="1" applyFont="1" applyFill="1" applyBorder="1" applyAlignment="1">
      <alignment horizontal="right" vertical="center"/>
    </xf>
    <xf numFmtId="164" fontId="1" fillId="7" borderId="1" xfId="0" applyNumberFormat="1" applyFont="1" applyFill="1" applyBorder="1" applyAlignment="1">
      <alignment horizontal="right" vertical="center"/>
    </xf>
    <xf numFmtId="164" fontId="1" fillId="7" borderId="12" xfId="0" applyNumberFormat="1" applyFont="1" applyFill="1" applyBorder="1" applyAlignment="1">
      <alignment horizontal="right" vertical="center"/>
    </xf>
    <xf numFmtId="164" fontId="1" fillId="6" borderId="1" xfId="0" applyNumberFormat="1" applyFont="1" applyFill="1" applyBorder="1" applyAlignment="1">
      <alignment horizontal="right" vertical="center"/>
    </xf>
    <xf numFmtId="164" fontId="1" fillId="6" borderId="12" xfId="0" applyNumberFormat="1" applyFont="1" applyFill="1" applyBorder="1" applyAlignment="1">
      <alignment horizontal="right" vertical="center"/>
    </xf>
    <xf numFmtId="3" fontId="0" fillId="9" borderId="11" xfId="0" applyNumberFormat="1" applyFill="1" applyBorder="1" applyAlignment="1">
      <alignment horizontal="center" vertical="center"/>
    </xf>
    <xf numFmtId="3" fontId="0" fillId="8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3" fontId="0" fillId="4" borderId="11" xfId="0" applyNumberFormat="1" applyFill="1" applyBorder="1" applyAlignment="1">
      <alignment horizontal="center" vertical="center"/>
    </xf>
    <xf numFmtId="3" fontId="0" fillId="3" borderId="11" xfId="0" applyNumberFormat="1" applyFill="1" applyBorder="1" applyAlignment="1">
      <alignment horizontal="center" vertical="center"/>
    </xf>
    <xf numFmtId="164" fontId="0" fillId="10" borderId="11" xfId="0" applyNumberFormat="1" applyFill="1" applyBorder="1" applyAlignment="1">
      <alignment horizontal="center" vertical="center"/>
    </xf>
    <xf numFmtId="164" fontId="1" fillId="10" borderId="12" xfId="0" applyNumberFormat="1" applyFont="1" applyFill="1" applyBorder="1" applyAlignment="1">
      <alignment horizontal="right" vertical="center"/>
    </xf>
    <xf numFmtId="164" fontId="1" fillId="10" borderId="1" xfId="0" applyNumberFormat="1" applyFont="1" applyFill="1" applyBorder="1" applyAlignment="1">
      <alignment horizontal="right" vertical="center"/>
    </xf>
    <xf numFmtId="164" fontId="1" fillId="10" borderId="11" xfId="0" applyNumberFormat="1" applyFont="1" applyFill="1" applyBorder="1" applyAlignment="1">
      <alignment horizontal="left" vertical="center"/>
    </xf>
    <xf numFmtId="49" fontId="0" fillId="6" borderId="11" xfId="0" applyNumberForma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vertical="center" wrapText="1"/>
    </xf>
    <xf numFmtId="164" fontId="1" fillId="11" borderId="11" xfId="0" applyNumberFormat="1" applyFont="1" applyFill="1" applyBorder="1" applyAlignment="1">
      <alignment horizontal="right" vertical="center"/>
    </xf>
    <xf numFmtId="0" fontId="2" fillId="11" borderId="0" xfId="0" applyFont="1" applyFill="1" applyAlignment="1">
      <alignment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164" fontId="0" fillId="12" borderId="11" xfId="0" applyNumberFormat="1" applyFill="1" applyBorder="1" applyAlignment="1">
      <alignment vertical="center"/>
    </xf>
    <xf numFmtId="164" fontId="1" fillId="12" borderId="11" xfId="0" applyNumberFormat="1" applyFont="1" applyFill="1" applyBorder="1" applyAlignment="1">
      <alignment vertical="center"/>
    </xf>
    <xf numFmtId="164" fontId="5" fillId="12" borderId="13" xfId="0" applyNumberFormat="1" applyFont="1" applyFill="1" applyBorder="1" applyAlignment="1">
      <alignment vertical="center"/>
    </xf>
    <xf numFmtId="164" fontId="0" fillId="9" borderId="5" xfId="0" applyNumberFormat="1" applyFill="1" applyBorder="1" applyAlignment="1">
      <alignment vertical="center" wrapText="1"/>
    </xf>
    <xf numFmtId="164" fontId="0" fillId="9" borderId="6" xfId="0" applyNumberFormat="1" applyFill="1" applyBorder="1" applyAlignment="1">
      <alignment vertical="center"/>
    </xf>
    <xf numFmtId="164" fontId="0" fillId="9" borderId="7" xfId="0" applyNumberFormat="1" applyFill="1" applyBorder="1" applyAlignment="1">
      <alignment vertical="center"/>
    </xf>
    <xf numFmtId="164" fontId="0" fillId="4" borderId="5" xfId="0" applyNumberFormat="1" applyFill="1" applyBorder="1" applyAlignment="1">
      <alignment vertical="center" wrapText="1"/>
    </xf>
    <xf numFmtId="164" fontId="0" fillId="4" borderId="6" xfId="0" applyNumberFormat="1" applyFill="1" applyBorder="1" applyAlignment="1">
      <alignment vertical="center"/>
    </xf>
    <xf numFmtId="164" fontId="0" fillId="4" borderId="7" xfId="0" applyNumberFormat="1" applyFill="1" applyBorder="1" applyAlignment="1">
      <alignment vertical="center"/>
    </xf>
    <xf numFmtId="164" fontId="0" fillId="3" borderId="5" xfId="0" applyNumberFormat="1" applyFill="1" applyBorder="1" applyAlignment="1">
      <alignment vertical="center" wrapText="1"/>
    </xf>
    <xf numFmtId="164" fontId="0" fillId="3" borderId="6" xfId="0" applyNumberFormat="1" applyFill="1" applyBorder="1" applyAlignment="1">
      <alignment vertical="center"/>
    </xf>
    <xf numFmtId="164" fontId="0" fillId="3" borderId="7" xfId="0" applyNumberFormat="1" applyFill="1" applyBorder="1" applyAlignment="1">
      <alignment vertical="center"/>
    </xf>
    <xf numFmtId="164" fontId="4" fillId="10" borderId="13" xfId="0" applyNumberFormat="1" applyFont="1" applyFill="1" applyBorder="1" applyAlignment="1">
      <alignment vertical="center" wrapText="1"/>
    </xf>
    <xf numFmtId="164" fontId="5" fillId="10" borderId="14" xfId="0" applyNumberFormat="1" applyFont="1" applyFill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4" fontId="0" fillId="8" borderId="5" xfId="0" applyNumberFormat="1" applyFill="1" applyBorder="1" applyAlignment="1">
      <alignment vertical="center" wrapText="1"/>
    </xf>
    <xf numFmtId="164" fontId="0" fillId="8" borderId="6" xfId="0" applyNumberFormat="1" applyFill="1" applyBorder="1" applyAlignment="1">
      <alignment vertical="center"/>
    </xf>
    <xf numFmtId="164" fontId="0" fillId="8" borderId="7" xfId="0" applyNumberFormat="1" applyFill="1" applyBorder="1" applyAlignment="1">
      <alignment vertical="center"/>
    </xf>
    <xf numFmtId="0" fontId="6" fillId="11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10" workbookViewId="0">
      <selection activeCell="B21" sqref="B21"/>
    </sheetView>
  </sheetViews>
  <sheetFormatPr defaultColWidth="9.140625" defaultRowHeight="15" x14ac:dyDescent="0.25"/>
  <cols>
    <col min="1" max="1" width="6" style="7" bestFit="1" customWidth="1"/>
    <col min="2" max="2" width="58.7109375" style="1" customWidth="1"/>
    <col min="3" max="3" width="13.28515625" style="6" customWidth="1"/>
    <col min="4" max="4" width="12.42578125" style="3" customWidth="1"/>
    <col min="5" max="5" width="16.28515625" style="4" bestFit="1" customWidth="1"/>
    <col min="6" max="6" width="12.42578125" style="3" customWidth="1"/>
    <col min="7" max="7" width="16.28515625" style="4" bestFit="1" customWidth="1"/>
    <col min="8" max="8" width="38.85546875" style="2" bestFit="1" customWidth="1"/>
    <col min="9" max="16384" width="9.140625" style="2"/>
  </cols>
  <sheetData>
    <row r="1" spans="1:8" ht="15.75" thickBot="1" x14ac:dyDescent="0.3">
      <c r="B1" s="83" t="s">
        <v>22</v>
      </c>
    </row>
    <row r="2" spans="1:8" ht="36.75" customHeight="1" thickBot="1" x14ac:dyDescent="0.3">
      <c r="A2" s="52"/>
      <c r="B2" s="53" t="s">
        <v>23</v>
      </c>
      <c r="C2" s="73" t="s">
        <v>24</v>
      </c>
      <c r="D2" s="74"/>
      <c r="E2" s="74"/>
      <c r="F2" s="74"/>
      <c r="G2" s="75"/>
    </row>
    <row r="3" spans="1:8" s="1" customFormat="1" ht="45" x14ac:dyDescent="0.25">
      <c r="A3" s="68" t="s">
        <v>0</v>
      </c>
      <c r="B3" s="69"/>
      <c r="C3" s="9" t="s">
        <v>3</v>
      </c>
      <c r="D3" s="10" t="s">
        <v>14</v>
      </c>
      <c r="E3" s="11" t="s">
        <v>15</v>
      </c>
      <c r="F3" s="12" t="s">
        <v>11</v>
      </c>
      <c r="G3" s="11" t="s">
        <v>16</v>
      </c>
    </row>
    <row r="4" spans="1:8" ht="105" x14ac:dyDescent="0.25">
      <c r="A4" s="13" t="s">
        <v>5</v>
      </c>
      <c r="B4" s="14" t="s">
        <v>10</v>
      </c>
      <c r="C4" s="29">
        <v>3500</v>
      </c>
      <c r="D4" s="30"/>
      <c r="E4" s="31">
        <v>10500</v>
      </c>
      <c r="F4" s="15" t="s">
        <v>4</v>
      </c>
      <c r="G4" s="31">
        <f>+C4*3</f>
        <v>10500</v>
      </c>
    </row>
    <row r="5" spans="1:8" ht="30" x14ac:dyDescent="0.25">
      <c r="A5" s="16" t="s">
        <v>6</v>
      </c>
      <c r="B5" s="17" t="s">
        <v>2</v>
      </c>
      <c r="C5" s="32">
        <v>3500</v>
      </c>
      <c r="D5" s="33">
        <v>6</v>
      </c>
      <c r="E5" s="34">
        <f>+C5*D5</f>
        <v>21000</v>
      </c>
      <c r="F5" s="50">
        <v>0</v>
      </c>
      <c r="G5" s="34">
        <f>+C5*F5</f>
        <v>0</v>
      </c>
      <c r="H5" s="51" t="s">
        <v>19</v>
      </c>
    </row>
    <row r="6" spans="1:8" ht="45" x14ac:dyDescent="0.25">
      <c r="A6" s="18" t="s">
        <v>7</v>
      </c>
      <c r="B6" s="19" t="s">
        <v>1</v>
      </c>
      <c r="C6" s="29">
        <v>300</v>
      </c>
      <c r="D6" s="35">
        <v>0.65</v>
      </c>
      <c r="E6" s="36">
        <f t="shared" ref="E6:E7" si="0">+C6*D6</f>
        <v>195</v>
      </c>
      <c r="F6" s="50">
        <v>0</v>
      </c>
      <c r="G6" s="36">
        <f>+C6*F6</f>
        <v>0</v>
      </c>
      <c r="H6" s="51" t="s">
        <v>19</v>
      </c>
    </row>
    <row r="7" spans="1:8" ht="45" x14ac:dyDescent="0.25">
      <c r="A7" s="48" t="s">
        <v>8</v>
      </c>
      <c r="B7" s="20" t="s">
        <v>12</v>
      </c>
      <c r="C7" s="29">
        <v>2000</v>
      </c>
      <c r="D7" s="37">
        <v>0.1</v>
      </c>
      <c r="E7" s="38">
        <f t="shared" si="0"/>
        <v>200</v>
      </c>
      <c r="F7" s="50">
        <v>0</v>
      </c>
      <c r="G7" s="38">
        <f>+C7*F7</f>
        <v>0</v>
      </c>
      <c r="H7" s="51" t="s">
        <v>19</v>
      </c>
    </row>
    <row r="8" spans="1:8" x14ac:dyDescent="0.25">
      <c r="A8" s="44" t="s">
        <v>9</v>
      </c>
      <c r="B8" s="47" t="s">
        <v>26</v>
      </c>
      <c r="C8" s="29">
        <v>10000</v>
      </c>
      <c r="D8" s="46">
        <v>1.8</v>
      </c>
      <c r="E8" s="45">
        <f>+C8*D8</f>
        <v>18000</v>
      </c>
      <c r="F8" s="50">
        <v>0</v>
      </c>
      <c r="G8" s="45">
        <f>+C8*F8</f>
        <v>0</v>
      </c>
      <c r="H8" s="51" t="s">
        <v>19</v>
      </c>
    </row>
    <row r="9" spans="1:8" x14ac:dyDescent="0.25">
      <c r="A9" s="39">
        <v>1</v>
      </c>
      <c r="B9" s="57" t="s">
        <v>20</v>
      </c>
      <c r="C9" s="58"/>
      <c r="D9" s="59"/>
      <c r="E9" s="21">
        <f>+E4+E5+E7</f>
        <v>31700</v>
      </c>
      <c r="F9" s="54"/>
      <c r="G9" s="21">
        <f>+G4+G5+G7</f>
        <v>10500</v>
      </c>
    </row>
    <row r="10" spans="1:8" x14ac:dyDescent="0.25">
      <c r="A10" s="39">
        <v>1</v>
      </c>
      <c r="B10" s="57" t="s">
        <v>25</v>
      </c>
      <c r="C10" s="58"/>
      <c r="D10" s="59"/>
      <c r="E10" s="21">
        <f>+E8</f>
        <v>18000</v>
      </c>
      <c r="F10" s="54"/>
      <c r="G10" s="21">
        <f>+G8</f>
        <v>0</v>
      </c>
    </row>
    <row r="11" spans="1:8" x14ac:dyDescent="0.25">
      <c r="A11" s="40">
        <v>2</v>
      </c>
      <c r="B11" s="70" t="s">
        <v>21</v>
      </c>
      <c r="C11" s="71"/>
      <c r="D11" s="72"/>
      <c r="E11" s="22">
        <f>+E5+E6+E7</f>
        <v>21395</v>
      </c>
      <c r="F11" s="54"/>
      <c r="G11" s="22">
        <f>+G5+G6+G7</f>
        <v>0</v>
      </c>
    </row>
    <row r="12" spans="1:8" x14ac:dyDescent="0.25">
      <c r="A12" s="40">
        <v>2</v>
      </c>
      <c r="B12" s="70" t="s">
        <v>25</v>
      </c>
      <c r="C12" s="71"/>
      <c r="D12" s="72"/>
      <c r="E12" s="22">
        <f>+E8</f>
        <v>18000</v>
      </c>
      <c r="F12" s="54"/>
      <c r="G12" s="22">
        <f>+G8</f>
        <v>0</v>
      </c>
    </row>
    <row r="13" spans="1:8" s="8" customFormat="1" x14ac:dyDescent="0.25">
      <c r="A13" s="41"/>
      <c r="B13" s="49" t="s">
        <v>13</v>
      </c>
      <c r="C13" s="23"/>
      <c r="D13" s="24" t="s">
        <v>17</v>
      </c>
      <c r="E13" s="25">
        <f>SUM(E9:E12)</f>
        <v>89095</v>
      </c>
      <c r="F13" s="55"/>
      <c r="G13" s="25">
        <f>SUM(G9:G12)</f>
        <v>10500</v>
      </c>
    </row>
    <row r="14" spans="1:8" x14ac:dyDescent="0.25">
      <c r="A14" s="42">
        <v>3</v>
      </c>
      <c r="B14" s="60" t="s">
        <v>21</v>
      </c>
      <c r="C14" s="61"/>
      <c r="D14" s="62"/>
      <c r="E14" s="26">
        <f>+E11+E6</f>
        <v>21590</v>
      </c>
      <c r="F14" s="54"/>
      <c r="G14" s="26">
        <f>+G11+G6</f>
        <v>0</v>
      </c>
    </row>
    <row r="15" spans="1:8" ht="15" customHeight="1" x14ac:dyDescent="0.25">
      <c r="A15" s="42">
        <v>3</v>
      </c>
      <c r="B15" s="60" t="s">
        <v>25</v>
      </c>
      <c r="C15" s="61"/>
      <c r="D15" s="62"/>
      <c r="E15" s="26">
        <f>+E8</f>
        <v>18000</v>
      </c>
      <c r="F15" s="54"/>
      <c r="G15" s="26">
        <f>+G10</f>
        <v>0</v>
      </c>
    </row>
    <row r="16" spans="1:8" ht="15" customHeight="1" x14ac:dyDescent="0.25">
      <c r="A16" s="43">
        <v>4</v>
      </c>
      <c r="B16" s="63" t="s">
        <v>21</v>
      </c>
      <c r="C16" s="64"/>
      <c r="D16" s="65"/>
      <c r="E16" s="27">
        <f>+E6+E14</f>
        <v>21785</v>
      </c>
      <c r="F16" s="54"/>
      <c r="G16" s="27">
        <f>+G6+G14</f>
        <v>0</v>
      </c>
    </row>
    <row r="17" spans="1:7" x14ac:dyDescent="0.25">
      <c r="A17" s="43">
        <v>4</v>
      </c>
      <c r="B17" s="63" t="s">
        <v>25</v>
      </c>
      <c r="C17" s="64"/>
      <c r="D17" s="65"/>
      <c r="E17" s="27">
        <f>+E8</f>
        <v>18000</v>
      </c>
      <c r="F17" s="54"/>
      <c r="G17" s="27">
        <f>+G8</f>
        <v>0</v>
      </c>
    </row>
    <row r="18" spans="1:7" ht="19.5" thickBot="1" x14ac:dyDescent="0.3">
      <c r="A18" s="66" t="s">
        <v>18</v>
      </c>
      <c r="B18" s="67"/>
      <c r="C18" s="67"/>
      <c r="D18" s="67"/>
      <c r="E18" s="28">
        <f>+E13+E14+E15+E16+E17</f>
        <v>168470</v>
      </c>
      <c r="F18" s="56"/>
      <c r="G18" s="28">
        <f>+G13+G14+G15+G16+G17</f>
        <v>10500</v>
      </c>
    </row>
    <row r="21" spans="1:7" ht="90" x14ac:dyDescent="0.25">
      <c r="B21" s="1" t="s">
        <v>34</v>
      </c>
    </row>
    <row r="22" spans="1:7" ht="16.5" x14ac:dyDescent="0.25">
      <c r="B22" s="76"/>
    </row>
    <row r="23" spans="1:7" ht="51.75" x14ac:dyDescent="0.25">
      <c r="B23" s="81" t="s">
        <v>27</v>
      </c>
      <c r="C23" s="81" t="s">
        <v>31</v>
      </c>
    </row>
    <row r="24" spans="1:7" ht="33" x14ac:dyDescent="0.25">
      <c r="B24" s="77" t="s">
        <v>28</v>
      </c>
      <c r="C24" s="78" t="s">
        <v>29</v>
      </c>
    </row>
    <row r="25" spans="1:7" ht="30" x14ac:dyDescent="0.25">
      <c r="B25" s="79" t="s">
        <v>30</v>
      </c>
      <c r="C25" s="78" t="s">
        <v>29</v>
      </c>
    </row>
    <row r="27" spans="1:7" x14ac:dyDescent="0.25">
      <c r="F27" s="2"/>
    </row>
    <row r="29" spans="1:7" ht="90" x14ac:dyDescent="0.25">
      <c r="B29" s="82" t="s">
        <v>33</v>
      </c>
    </row>
    <row r="30" spans="1:7" x14ac:dyDescent="0.25">
      <c r="F30" s="80" t="s">
        <v>32</v>
      </c>
    </row>
  </sheetData>
  <mergeCells count="11">
    <mergeCell ref="C2:G2"/>
    <mergeCell ref="B10:D10"/>
    <mergeCell ref="B15:D15"/>
    <mergeCell ref="B16:D16"/>
    <mergeCell ref="A18:D18"/>
    <mergeCell ref="A3:B3"/>
    <mergeCell ref="B9:D9"/>
    <mergeCell ref="B11:D11"/>
    <mergeCell ref="B14:D14"/>
    <mergeCell ref="B17:D17"/>
    <mergeCell ref="B12:D12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"/>
  <sheetViews>
    <sheetView workbookViewId="0">
      <selection activeCell="L15" sqref="L15"/>
    </sheetView>
  </sheetViews>
  <sheetFormatPr defaultRowHeight="15" x14ac:dyDescent="0.25"/>
  <cols>
    <col min="2" max="3" width="9.140625" style="5"/>
  </cols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Leonardo Maggiore</cp:lastModifiedBy>
  <cp:lastPrinted>2024-03-20T13:09:17Z</cp:lastPrinted>
  <dcterms:created xsi:type="dcterms:W3CDTF">2016-11-10T15:35:56Z</dcterms:created>
  <dcterms:modified xsi:type="dcterms:W3CDTF">2024-03-20T13:10:42Z</dcterms:modified>
</cp:coreProperties>
</file>